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1" i="1"/>
  <c r="F60"/>
  <c r="F59"/>
  <c r="F58"/>
  <c r="F54"/>
  <c r="F53"/>
  <c r="F52"/>
  <c r="F51"/>
  <c r="F49"/>
  <c r="F48"/>
  <c r="F47"/>
  <c r="F46"/>
  <c r="F45"/>
  <c r="F44"/>
  <c r="F42"/>
  <c r="F41"/>
  <c r="F40"/>
  <c r="F36"/>
  <c r="F35"/>
  <c r="F33"/>
  <c r="F26"/>
  <c r="F32"/>
  <c r="F31"/>
  <c r="F27"/>
  <c r="F23"/>
  <c r="F22"/>
  <c r="F21"/>
  <c r="F18"/>
  <c r="F17"/>
  <c r="F16"/>
  <c r="F15"/>
  <c r="F14"/>
  <c r="F13"/>
  <c r="F57" l="1"/>
  <c r="F62" l="1"/>
  <c r="F63" s="1"/>
</calcChain>
</file>

<file path=xl/sharedStrings.xml><?xml version="1.0" encoding="utf-8"?>
<sst xmlns="http://schemas.openxmlformats.org/spreadsheetml/2006/main" count="72" uniqueCount="42">
  <si>
    <t>Հ/Հ</t>
  </si>
  <si>
    <t>Աշխատանքների անվանումը</t>
  </si>
  <si>
    <t>Ամբողջը</t>
  </si>
  <si>
    <t>Միավորի գինը</t>
  </si>
  <si>
    <t>Քանակ</t>
  </si>
  <si>
    <t>Չափի միավոր</t>
  </si>
  <si>
    <t>Ընդամենը</t>
  </si>
  <si>
    <t>Ñ³ï</t>
  </si>
  <si>
    <t>Շահույթ 11 %</t>
  </si>
  <si>
    <t>ԱԱՀ 20 %</t>
  </si>
  <si>
    <t>ïÝ</t>
  </si>
  <si>
    <t>Ù</t>
  </si>
  <si>
    <t>Հազ. ՀՀ դրամ</t>
  </si>
  <si>
    <t>¶ñáõÝïÇ  ù³Ý¹áõÙ  ¿ùëÏ³í³ïáñáí  ÏáÕÉóáõÙáí</t>
  </si>
  <si>
    <t>¶ñáõÝïÇ  Éñ³Ùß³ÏáõÙ  Ó»éùáí</t>
  </si>
  <si>
    <t>²í»Éáñ¹  ·ñáõÝïÇ  µ³ñÓáõÙ  ¿ùëÏ³í³ïáñáí  ³/Ù»ù.  íñ³</t>
  </si>
  <si>
    <t>ÜáõÛÝÇ  ï»÷³÷áËáõÙ  5ÏÙ  Ñ»é³íáñáõÃÛ³Ý  íñ³</t>
  </si>
  <si>
    <t>¶ñáõÝïÇ  Ñ»ïÉÇóù  Ó»éùáí</t>
  </si>
  <si>
    <t>º/µ»ïáÝ»  Å³å³í»Ý³ÛÇÝ  ÑÇÙù»ñÇ  Ï³éáõóáõÙ  B 15  µ»ïáÝÇó</t>
  </si>
  <si>
    <t>²Ùñ³Ý  ² 1</t>
  </si>
  <si>
    <t>²Ùñ³Ý  ² 500C - 10ÙÙ</t>
  </si>
  <si>
    <t>ØÇ³ÓáõÛÉ  »/µ»ïáÝ»  Ï»ï³ÛÇÝ  ÑÇÙù»ñÇ  Ï³éáõóáõÙ  B 15  µ»ïáÝÇó</t>
  </si>
  <si>
    <t>²Ùñ³Ý  ² 500C - 12ÙÙ</t>
  </si>
  <si>
    <t>ØÇ³ÓáõÛÉ  »/µ»ïáÝ»  ëÛáõÝ»ñÇ  Ï³éáõóáõÙ  B 15 µ»ïáÝÇó</t>
  </si>
  <si>
    <t>ò³ÝÏ³å³ïÇ  ß³ñáõÙ  Ï³ÝáÝ³íáñ  ïáõý»  ù³ñ»ñÇó</t>
  </si>
  <si>
    <t>²Ùñ³Ý³íáñáõÙ  ² 1  ³Ùñ³Ý³ÛÇÝ  ó³Ýóáí</t>
  </si>
  <si>
    <t>ØÇ³ÓáõÛÉ  »/µ»ïáÝ»  ·áïáõ  Ï³éáõóáõÙ  B 15 µ»ïáÝÇó</t>
  </si>
  <si>
    <t>Ø»ï³Õ³Ï³Ý  ¹³ñå³ëÝ»ñÇ  ¨  ¹é³Ý  ÙáÝï³ÅáõÙ  åáÕå³ï»             ¿É-ñÇó</t>
  </si>
  <si>
    <t>ø³é³ÏáõëÇ  100 x 100 x 6ÙÙ åáÕå³ï»  ËáÕáó³Ï</t>
  </si>
  <si>
    <t>ø³é³ÏáõëÇ  60 x 60 x 3,5ÙÙ åáÕå³ï»  ËáÕáó³Ï</t>
  </si>
  <si>
    <t>ø³é³ÏáõëÇ  40 x 40 x 2,5ÙÙ åáÕå³ï»  ËáÕáó³Ï</t>
  </si>
  <si>
    <t>ø³é³ÏáõëÇ  10 x 10 x 1,0ÙÙ åáÕå³ï»  ËáÕáó³Ï</t>
  </si>
  <si>
    <t>1,5ÙÙ  Ñ³ëï.  ÃÇÃ»ÕÇ  ³ñÅ»ùÁ</t>
  </si>
  <si>
    <t>¸³ñå³ëÝ»ñÇ  ¨  ¹é³Ý  »ñÏß»ñï  ÛáõÕ³Ý»ñÏáõÙ</t>
  </si>
  <si>
    <t>ÌËÝÇ</t>
  </si>
  <si>
    <t>ÎáÕå»ù</t>
  </si>
  <si>
    <t>ä³ï»ñÇ  ó»Ù.  ³í³½»  ëí³ÕáõÙ / Ý»ñëÇó  ¨                   ¹ñëÇó /</t>
  </si>
  <si>
    <t>ÜáõÛÝÇ  Ý»ñÏáõÙ  ×³Ï³ï³ÛÇÝ  Ý»ñÏáí</t>
  </si>
  <si>
    <r>
      <t>Ù</t>
    </r>
    <r>
      <rPr>
        <sz val="10"/>
        <rFont val="Calibri"/>
        <family val="2"/>
        <charset val="204"/>
      </rPr>
      <t>³</t>
    </r>
  </si>
  <si>
    <r>
      <t>մ</t>
    </r>
    <r>
      <rPr>
        <sz val="10"/>
        <rFont val="Calibri"/>
        <family val="2"/>
        <charset val="204"/>
      </rPr>
      <t>³</t>
    </r>
  </si>
  <si>
    <r>
      <t>Ù</t>
    </r>
    <r>
      <rPr>
        <sz val="10"/>
        <rFont val="Calibri"/>
        <family val="2"/>
        <charset val="204"/>
      </rPr>
      <t>²</t>
    </r>
  </si>
  <si>
    <t>Վերադիր ծախսեր 13,3 %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</si>
</sst>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Unicode"/>
      <family val="2"/>
      <charset val="204"/>
    </font>
    <font>
      <sz val="10"/>
      <name val="Arial"/>
      <family val="2"/>
    </font>
    <font>
      <b/>
      <i/>
      <sz val="11"/>
      <color theme="1"/>
      <name val="Arial Unicode"/>
      <family val="2"/>
      <charset val="204"/>
    </font>
    <font>
      <sz val="9"/>
      <name val="Arial LatArm Unicode"/>
      <family val="2"/>
    </font>
    <font>
      <sz val="9"/>
      <color theme="1"/>
      <name val="Arial Unicode"/>
      <family val="2"/>
      <charset val="204"/>
    </font>
    <font>
      <b/>
      <i/>
      <sz val="12"/>
      <color theme="1"/>
      <name val="Arial Unicode"/>
      <family val="2"/>
      <charset val="204"/>
    </font>
    <font>
      <sz val="10"/>
      <name val="Arial Armenian"/>
      <family val="2"/>
    </font>
    <font>
      <sz val="10"/>
      <color theme="1"/>
      <name val="Arial LatArm"/>
      <family val="2"/>
    </font>
    <font>
      <sz val="10"/>
      <color theme="1"/>
      <name val="Arial Unicode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2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2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 applyProtection="1">
      <alignment horizontal="left" vertical="center" wrapText="1"/>
      <protection locked="0"/>
    </xf>
    <xf numFmtId="0" fontId="7" fillId="0" borderId="4" xfId="1" applyFont="1" applyFill="1" applyBorder="1" applyAlignment="1" applyProtection="1">
      <alignment horizontal="left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66676</xdr:rowOff>
    </xdr:from>
    <xdr:to>
      <xdr:col>5</xdr:col>
      <xdr:colOff>876300</xdr:colOff>
      <xdr:row>6</xdr:row>
      <xdr:rowOff>104776</xdr:rowOff>
    </xdr:to>
    <xdr:sp macro="" textlink="">
      <xdr:nvSpPr>
        <xdr:cNvPr id="2" name="TextBox 1"/>
        <xdr:cNvSpPr txBox="1"/>
      </xdr:nvSpPr>
      <xdr:spPr>
        <a:xfrm>
          <a:off x="95251" y="66676"/>
          <a:ext cx="5838824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/>
            <a:t>Ծավալաթերթ ՝ ՀՀ</a:t>
          </a:r>
          <a:r>
            <a:rPr lang="en-US" sz="1400" baseline="0"/>
            <a:t> Արարատի մարզի, Նորաբաց համայնքի մանկապարտեզի ցանկապատի կառուցման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F64"/>
  <sheetViews>
    <sheetView tabSelected="1" topLeftCell="A31" workbookViewId="0">
      <selection activeCell="I60" sqref="I60"/>
    </sheetView>
  </sheetViews>
  <sheetFormatPr defaultRowHeight="14.25"/>
  <cols>
    <col min="1" max="1" width="5" style="2" customWidth="1"/>
    <col min="2" max="2" width="35.5703125" style="4" customWidth="1"/>
    <col min="3" max="3" width="12.42578125" style="2" customWidth="1"/>
    <col min="4" max="4" width="9.140625" style="2"/>
    <col min="5" max="5" width="13.7109375" style="2" customWidth="1"/>
    <col min="6" max="6" width="14.5703125" style="2" customWidth="1"/>
    <col min="7" max="10" width="9.140625" style="2"/>
    <col min="11" max="11" width="34.42578125" style="2" customWidth="1"/>
    <col min="12" max="16384" width="9.140625" style="2"/>
  </cols>
  <sheetData>
    <row r="8" spans="1:6" ht="28.5">
      <c r="F8" s="4" t="s">
        <v>12</v>
      </c>
    </row>
    <row r="10" spans="1:6" ht="28.5">
      <c r="A10" s="6" t="s">
        <v>0</v>
      </c>
      <c r="B10" s="5" t="s">
        <v>1</v>
      </c>
      <c r="C10" s="5" t="s">
        <v>5</v>
      </c>
      <c r="D10" s="6" t="s">
        <v>4</v>
      </c>
      <c r="E10" s="5" t="s">
        <v>3</v>
      </c>
      <c r="F10" s="6" t="s">
        <v>2</v>
      </c>
    </row>
    <row r="11" spans="1:6">
      <c r="A11" s="7">
        <v>1</v>
      </c>
      <c r="B11" s="3">
        <v>2</v>
      </c>
      <c r="C11" s="1">
        <v>3</v>
      </c>
      <c r="D11" s="1">
        <v>4</v>
      </c>
      <c r="E11" s="1">
        <v>5</v>
      </c>
      <c r="F11" s="1">
        <v>6</v>
      </c>
    </row>
    <row r="12" spans="1:6">
      <c r="A12" s="12"/>
      <c r="B12" s="3"/>
      <c r="C12" s="12"/>
      <c r="D12" s="12"/>
      <c r="E12" s="15"/>
      <c r="F12" s="12"/>
    </row>
    <row r="13" spans="1:6" ht="15" customHeight="1">
      <c r="A13" s="11">
        <v>1</v>
      </c>
      <c r="B13" s="16" t="s">
        <v>13</v>
      </c>
      <c r="C13" s="23" t="s">
        <v>38</v>
      </c>
      <c r="D13" s="29">
        <v>34</v>
      </c>
      <c r="E13" s="17">
        <v>0.67</v>
      </c>
      <c r="F13" s="24">
        <f t="shared" ref="F13:F18" si="0">D13*E13+(D13*E13*1.5%)</f>
        <v>23.121700000000001</v>
      </c>
    </row>
    <row r="14" spans="1:6" ht="14.25" customHeight="1">
      <c r="A14" s="13">
        <v>2</v>
      </c>
      <c r="B14" s="16" t="s">
        <v>14</v>
      </c>
      <c r="C14" s="23" t="s">
        <v>38</v>
      </c>
      <c r="D14" s="29">
        <v>4</v>
      </c>
      <c r="E14" s="17">
        <v>4.29</v>
      </c>
      <c r="F14" s="24">
        <f t="shared" si="0"/>
        <v>17.417400000000001</v>
      </c>
    </row>
    <row r="15" spans="1:6" ht="14.25" customHeight="1">
      <c r="A15" s="13">
        <v>3</v>
      </c>
      <c r="B15" s="16" t="s">
        <v>15</v>
      </c>
      <c r="C15" s="23" t="s">
        <v>38</v>
      </c>
      <c r="D15" s="29">
        <v>25</v>
      </c>
      <c r="E15" s="17">
        <v>0.63</v>
      </c>
      <c r="F15" s="24">
        <f t="shared" si="0"/>
        <v>15.98625</v>
      </c>
    </row>
    <row r="16" spans="1:6" ht="15" customHeight="1">
      <c r="A16" s="13">
        <v>4</v>
      </c>
      <c r="B16" s="16" t="s">
        <v>16</v>
      </c>
      <c r="C16" s="23" t="s">
        <v>10</v>
      </c>
      <c r="D16" s="29">
        <v>45</v>
      </c>
      <c r="E16" s="17">
        <v>1.43</v>
      </c>
      <c r="F16" s="24">
        <f t="shared" si="0"/>
        <v>65.315249999999992</v>
      </c>
    </row>
    <row r="17" spans="1:6" ht="14.25" customHeight="1">
      <c r="A17" s="13">
        <v>5</v>
      </c>
      <c r="B17" s="16" t="s">
        <v>17</v>
      </c>
      <c r="C17" s="23" t="s">
        <v>38</v>
      </c>
      <c r="D17" s="29">
        <v>13</v>
      </c>
      <c r="E17" s="17">
        <v>1.24</v>
      </c>
      <c r="F17" s="24">
        <f t="shared" si="0"/>
        <v>16.361800000000002</v>
      </c>
    </row>
    <row r="18" spans="1:6" ht="14.25" customHeight="1">
      <c r="A18" s="32">
        <v>6</v>
      </c>
      <c r="B18" s="51" t="s">
        <v>18</v>
      </c>
      <c r="C18" s="39" t="s">
        <v>39</v>
      </c>
      <c r="D18" s="48">
        <v>29.51</v>
      </c>
      <c r="E18" s="56">
        <v>45.34</v>
      </c>
      <c r="F18" s="30">
        <f t="shared" si="0"/>
        <v>1358.0531510000001</v>
      </c>
    </row>
    <row r="19" spans="1:6" ht="14.25" customHeight="1">
      <c r="A19" s="33"/>
      <c r="B19" s="52"/>
      <c r="C19" s="40"/>
      <c r="D19" s="49"/>
      <c r="E19" s="57"/>
      <c r="F19" s="35"/>
    </row>
    <row r="20" spans="1:6" ht="14.25" customHeight="1">
      <c r="A20" s="34"/>
      <c r="B20" s="52"/>
      <c r="C20" s="40"/>
      <c r="D20" s="49"/>
      <c r="E20" s="58"/>
      <c r="F20" s="31"/>
    </row>
    <row r="21" spans="1:6" ht="14.25" customHeight="1">
      <c r="A21" s="13">
        <v>7</v>
      </c>
      <c r="B21" s="16" t="s">
        <v>19</v>
      </c>
      <c r="C21" s="23" t="s">
        <v>10</v>
      </c>
      <c r="D21" s="21">
        <v>0.251</v>
      </c>
      <c r="E21" s="17">
        <v>309.41000000000003</v>
      </c>
      <c r="F21" s="24">
        <f>D21*E21+(D21*E21*1.5%)</f>
        <v>78.826838649999999</v>
      </c>
    </row>
    <row r="22" spans="1:6" ht="14.25" customHeight="1">
      <c r="A22" s="13">
        <v>8</v>
      </c>
      <c r="B22" s="16" t="s">
        <v>20</v>
      </c>
      <c r="C22" s="23" t="s">
        <v>10</v>
      </c>
      <c r="D22" s="21">
        <v>0.48599999999999999</v>
      </c>
      <c r="E22" s="17">
        <v>304.64</v>
      </c>
      <c r="F22" s="24">
        <f>D22*E22+(D22*E22*1.5%)</f>
        <v>150.2758656</v>
      </c>
    </row>
    <row r="23" spans="1:6" ht="14.25" customHeight="1">
      <c r="A23" s="32">
        <v>9</v>
      </c>
      <c r="B23" s="51" t="s">
        <v>21</v>
      </c>
      <c r="C23" s="39" t="s">
        <v>39</v>
      </c>
      <c r="D23" s="45">
        <v>2.1</v>
      </c>
      <c r="E23" s="59">
        <v>52.4</v>
      </c>
      <c r="F23" s="30">
        <f>D23*E23+(D23*E23*1.5%)</f>
        <v>111.6906</v>
      </c>
    </row>
    <row r="24" spans="1:6">
      <c r="A24" s="33"/>
      <c r="B24" s="52"/>
      <c r="C24" s="40"/>
      <c r="D24" s="46"/>
      <c r="E24" s="60"/>
      <c r="F24" s="35"/>
    </row>
    <row r="25" spans="1:6">
      <c r="A25" s="34"/>
      <c r="B25" s="52"/>
      <c r="C25" s="40"/>
      <c r="D25" s="46"/>
      <c r="E25" s="61"/>
      <c r="F25" s="31"/>
    </row>
    <row r="26" spans="1:6">
      <c r="A26" s="13">
        <v>10</v>
      </c>
      <c r="B26" s="16" t="s">
        <v>22</v>
      </c>
      <c r="C26" s="23" t="s">
        <v>10</v>
      </c>
      <c r="D26" s="21">
        <v>8.3000000000000004E-2</v>
      </c>
      <c r="E26" s="17">
        <v>303.04000000000002</v>
      </c>
      <c r="F26" s="24">
        <f>D26*E26+(D26*E26*1.5%)</f>
        <v>25.529604800000005</v>
      </c>
    </row>
    <row r="27" spans="1:6" ht="14.25" customHeight="1">
      <c r="A27" s="32">
        <v>11</v>
      </c>
      <c r="B27" s="51" t="s">
        <v>23</v>
      </c>
      <c r="C27" s="39" t="s">
        <v>38</v>
      </c>
      <c r="D27" s="48">
        <v>5.04</v>
      </c>
      <c r="E27" s="62">
        <v>80.709999999999994</v>
      </c>
      <c r="F27" s="36">
        <f>D27*E27+(D27*E27*1.5%)</f>
        <v>412.88007599999997</v>
      </c>
    </row>
    <row r="28" spans="1:6" ht="14.25" customHeight="1">
      <c r="A28" s="33"/>
      <c r="B28" s="52"/>
      <c r="C28" s="40"/>
      <c r="D28" s="49"/>
      <c r="E28" s="63"/>
      <c r="F28" s="37"/>
    </row>
    <row r="29" spans="1:6" ht="14.25" customHeight="1">
      <c r="A29" s="33"/>
      <c r="B29" s="52"/>
      <c r="C29" s="40"/>
      <c r="D29" s="49"/>
      <c r="E29" s="63"/>
      <c r="F29" s="37"/>
    </row>
    <row r="30" spans="1:6" ht="14.25" customHeight="1">
      <c r="A30" s="34"/>
      <c r="B30" s="55"/>
      <c r="C30" s="47"/>
      <c r="D30" s="50"/>
      <c r="E30" s="64"/>
      <c r="F30" s="38"/>
    </row>
    <row r="31" spans="1:6" ht="14.25" customHeight="1">
      <c r="A31" s="13">
        <v>12</v>
      </c>
      <c r="B31" s="16" t="s">
        <v>19</v>
      </c>
      <c r="C31" s="23" t="s">
        <v>10</v>
      </c>
      <c r="D31" s="21">
        <v>0.214</v>
      </c>
      <c r="E31" s="18">
        <v>309.41000000000003</v>
      </c>
      <c r="F31" s="24">
        <f>D31*E31+(D31*E31*1.5%)</f>
        <v>67.206946099999996</v>
      </c>
    </row>
    <row r="32" spans="1:6" ht="14.25" customHeight="1">
      <c r="A32" s="13">
        <v>13</v>
      </c>
      <c r="B32" s="16" t="s">
        <v>22</v>
      </c>
      <c r="C32" s="23" t="s">
        <v>10</v>
      </c>
      <c r="D32" s="21">
        <v>0.44800000000000001</v>
      </c>
      <c r="E32" s="18">
        <v>303.04000000000002</v>
      </c>
      <c r="F32" s="24">
        <f>D32*E32+(D32*E32*1.5%)</f>
        <v>137.79834880000001</v>
      </c>
    </row>
    <row r="33" spans="1:6" ht="14.25" customHeight="1">
      <c r="A33" s="32">
        <v>14</v>
      </c>
      <c r="B33" s="51" t="s">
        <v>24</v>
      </c>
      <c r="C33" s="39" t="s">
        <v>38</v>
      </c>
      <c r="D33" s="45">
        <v>62.5</v>
      </c>
      <c r="E33" s="62">
        <v>21.53</v>
      </c>
      <c r="F33" s="30">
        <f>D33*E33+(D33*E33*1.5%)</f>
        <v>1365.809375</v>
      </c>
    </row>
    <row r="34" spans="1:6" ht="14.25" customHeight="1">
      <c r="A34" s="34"/>
      <c r="B34" s="52"/>
      <c r="C34" s="40"/>
      <c r="D34" s="46"/>
      <c r="E34" s="64"/>
      <c r="F34" s="31"/>
    </row>
    <row r="35" spans="1:6" ht="14.25" customHeight="1">
      <c r="A35" s="13">
        <v>15</v>
      </c>
      <c r="B35" s="16" t="s">
        <v>25</v>
      </c>
      <c r="C35" s="23" t="s">
        <v>10</v>
      </c>
      <c r="D35" s="21">
        <v>0.371</v>
      </c>
      <c r="E35" s="18">
        <v>374.82</v>
      </c>
      <c r="F35" s="24">
        <f>D35*E35+(D35*E35*1.5%)</f>
        <v>141.14409330000001</v>
      </c>
    </row>
    <row r="36" spans="1:6" ht="14.25" customHeight="1">
      <c r="A36" s="32">
        <v>16</v>
      </c>
      <c r="B36" s="51" t="s">
        <v>26</v>
      </c>
      <c r="C36" s="39" t="s">
        <v>38</v>
      </c>
      <c r="D36" s="48">
        <v>3.75</v>
      </c>
      <c r="E36" s="62">
        <v>57.47</v>
      </c>
      <c r="F36" s="30">
        <f>D36*E36+(D36*E36*1.5%)</f>
        <v>218.74518749999999</v>
      </c>
    </row>
    <row r="37" spans="1:6" ht="14.25" customHeight="1">
      <c r="A37" s="33"/>
      <c r="B37" s="52"/>
      <c r="C37" s="40"/>
      <c r="D37" s="49"/>
      <c r="E37" s="63"/>
      <c r="F37" s="35"/>
    </row>
    <row r="38" spans="1:6" ht="14.25" customHeight="1">
      <c r="A38" s="33"/>
      <c r="B38" s="52"/>
      <c r="C38" s="40"/>
      <c r="D38" s="49"/>
      <c r="E38" s="63"/>
      <c r="F38" s="35"/>
    </row>
    <row r="39" spans="1:6" ht="14.25" customHeight="1">
      <c r="A39" s="34"/>
      <c r="B39" s="55"/>
      <c r="C39" s="47"/>
      <c r="D39" s="50"/>
      <c r="E39" s="64"/>
      <c r="F39" s="31"/>
    </row>
    <row r="40" spans="1:6" ht="14.25" customHeight="1">
      <c r="A40" s="13">
        <v>17</v>
      </c>
      <c r="B40" s="16" t="s">
        <v>19</v>
      </c>
      <c r="C40" s="23" t="s">
        <v>10</v>
      </c>
      <c r="D40" s="21">
        <v>3.5000000000000003E-2</v>
      </c>
      <c r="E40" s="18">
        <v>309.41000000000003</v>
      </c>
      <c r="F40" s="24">
        <f>D40*E40+(D40*E40*1.5%)</f>
        <v>10.991790250000001</v>
      </c>
    </row>
    <row r="41" spans="1:6" ht="14.25" customHeight="1">
      <c r="A41" s="13">
        <v>18</v>
      </c>
      <c r="B41" s="16" t="s">
        <v>20</v>
      </c>
      <c r="C41" s="23" t="s">
        <v>10</v>
      </c>
      <c r="D41" s="21">
        <v>0.46300000000000002</v>
      </c>
      <c r="E41" s="19">
        <v>304.64</v>
      </c>
      <c r="F41" s="24">
        <f>D41*E41+(D41*E41*1.5%)</f>
        <v>143.1640448</v>
      </c>
    </row>
    <row r="42" spans="1:6" ht="15" customHeight="1">
      <c r="A42" s="32">
        <v>19</v>
      </c>
      <c r="B42" s="51" t="s">
        <v>27</v>
      </c>
      <c r="C42" s="39" t="s">
        <v>10</v>
      </c>
      <c r="D42" s="53">
        <v>0.80400000000000005</v>
      </c>
      <c r="E42" s="41">
        <v>82.24</v>
      </c>
      <c r="F42" s="30">
        <f>D42*E42+(D42*E42*1.5%)</f>
        <v>67.112774399999992</v>
      </c>
    </row>
    <row r="43" spans="1:6" ht="14.25" customHeight="1">
      <c r="A43" s="34"/>
      <c r="B43" s="52"/>
      <c r="C43" s="40"/>
      <c r="D43" s="54"/>
      <c r="E43" s="42"/>
      <c r="F43" s="31"/>
    </row>
    <row r="44" spans="1:6" ht="25.5">
      <c r="A44" s="13">
        <v>20</v>
      </c>
      <c r="B44" s="16" t="s">
        <v>28</v>
      </c>
      <c r="C44" s="23" t="s">
        <v>11</v>
      </c>
      <c r="D44" s="22">
        <v>12.4</v>
      </c>
      <c r="E44" s="19">
        <v>4.01</v>
      </c>
      <c r="F44" s="28">
        <f t="shared" ref="F44:F49" si="1">D44*E44+(D44*E44*1.5%)</f>
        <v>50.469859999999997</v>
      </c>
    </row>
    <row r="45" spans="1:6" ht="14.25" customHeight="1">
      <c r="A45" s="13">
        <v>21</v>
      </c>
      <c r="B45" s="16" t="s">
        <v>29</v>
      </c>
      <c r="C45" s="23" t="s">
        <v>11</v>
      </c>
      <c r="D45" s="22">
        <v>55.7</v>
      </c>
      <c r="E45" s="19">
        <v>1.38</v>
      </c>
      <c r="F45" s="24">
        <f t="shared" si="1"/>
        <v>78.018990000000002</v>
      </c>
    </row>
    <row r="46" spans="1:6" ht="25.5">
      <c r="A46" s="13">
        <v>22</v>
      </c>
      <c r="B46" s="16" t="s">
        <v>30</v>
      </c>
      <c r="C46" s="23" t="s">
        <v>11</v>
      </c>
      <c r="D46" s="22">
        <v>26.6</v>
      </c>
      <c r="E46" s="19">
        <v>0.92</v>
      </c>
      <c r="F46" s="24">
        <f t="shared" si="1"/>
        <v>24.839080000000003</v>
      </c>
    </row>
    <row r="47" spans="1:6" ht="24.75" customHeight="1">
      <c r="A47" s="13">
        <v>23</v>
      </c>
      <c r="B47" s="16" t="s">
        <v>31</v>
      </c>
      <c r="C47" s="23" t="s">
        <v>11</v>
      </c>
      <c r="D47" s="22">
        <v>102.8</v>
      </c>
      <c r="E47" s="19">
        <v>0.18</v>
      </c>
      <c r="F47" s="24">
        <f t="shared" si="1"/>
        <v>18.781559999999999</v>
      </c>
    </row>
    <row r="48" spans="1:6">
      <c r="A48" s="13">
        <v>24</v>
      </c>
      <c r="B48" s="16" t="s">
        <v>32</v>
      </c>
      <c r="C48" s="23" t="s">
        <v>40</v>
      </c>
      <c r="D48" s="22">
        <v>20.399999999999999</v>
      </c>
      <c r="E48" s="19">
        <v>4.93</v>
      </c>
      <c r="F48" s="24">
        <f t="shared" si="1"/>
        <v>102.08057999999998</v>
      </c>
    </row>
    <row r="49" spans="1:6" ht="14.25" customHeight="1">
      <c r="A49" s="32">
        <v>25</v>
      </c>
      <c r="B49" s="51" t="s">
        <v>33</v>
      </c>
      <c r="C49" s="39" t="s">
        <v>40</v>
      </c>
      <c r="D49" s="45">
        <v>21.8</v>
      </c>
      <c r="E49" s="41">
        <v>0.37</v>
      </c>
      <c r="F49" s="30">
        <f t="shared" si="1"/>
        <v>8.1869900000000015</v>
      </c>
    </row>
    <row r="50" spans="1:6" ht="14.25" customHeight="1">
      <c r="A50" s="34"/>
      <c r="B50" s="52"/>
      <c r="C50" s="40"/>
      <c r="D50" s="46"/>
      <c r="E50" s="42"/>
      <c r="F50" s="31"/>
    </row>
    <row r="51" spans="1:6" ht="14.25" customHeight="1">
      <c r="A51" s="13">
        <v>26</v>
      </c>
      <c r="B51" s="16" t="s">
        <v>34</v>
      </c>
      <c r="C51" s="23" t="s">
        <v>7</v>
      </c>
      <c r="D51" s="29">
        <v>18</v>
      </c>
      <c r="E51" s="19">
        <v>0.56999999999999995</v>
      </c>
      <c r="F51" s="24">
        <f>D51*E51+(D51*E51*1.5%)</f>
        <v>10.4139</v>
      </c>
    </row>
    <row r="52" spans="1:6" ht="17.25" customHeight="1">
      <c r="A52" s="13">
        <v>27</v>
      </c>
      <c r="B52" s="16" t="s">
        <v>35</v>
      </c>
      <c r="C52" s="23" t="s">
        <v>7</v>
      </c>
      <c r="D52" s="29">
        <v>3</v>
      </c>
      <c r="E52" s="19">
        <v>5.73</v>
      </c>
      <c r="F52" s="24">
        <f>D52*E52+(D52*E52*1.5%)</f>
        <v>17.447850000000003</v>
      </c>
    </row>
    <row r="53" spans="1:6" ht="14.25" customHeight="1">
      <c r="A53" s="13">
        <v>28</v>
      </c>
      <c r="B53" s="16" t="s">
        <v>36</v>
      </c>
      <c r="C53" s="23" t="s">
        <v>40</v>
      </c>
      <c r="D53" s="22">
        <v>682.3</v>
      </c>
      <c r="E53" s="19">
        <v>1.76</v>
      </c>
      <c r="F53" s="24">
        <f>D53*E53+(D53*E53*1.5%)</f>
        <v>1218.8607199999999</v>
      </c>
    </row>
    <row r="54" spans="1:6">
      <c r="A54" s="32">
        <v>29</v>
      </c>
      <c r="B54" s="51" t="s">
        <v>37</v>
      </c>
      <c r="C54" s="39" t="s">
        <v>40</v>
      </c>
      <c r="D54" s="45">
        <v>682.3</v>
      </c>
      <c r="E54" s="43">
        <v>0.95</v>
      </c>
      <c r="F54" s="30">
        <f>D54*E54+(D54*E54*1.5%)</f>
        <v>657.9077749999999</v>
      </c>
    </row>
    <row r="55" spans="1:6" ht="14.25" customHeight="1">
      <c r="A55" s="34"/>
      <c r="B55" s="52"/>
      <c r="C55" s="40"/>
      <c r="D55" s="46"/>
      <c r="E55" s="44"/>
      <c r="F55" s="31"/>
    </row>
    <row r="56" spans="1:6" ht="14.25" customHeight="1">
      <c r="A56" s="14"/>
      <c r="B56" s="16"/>
      <c r="C56" s="23"/>
      <c r="D56" s="20"/>
      <c r="E56" s="25"/>
      <c r="F56" s="26"/>
    </row>
    <row r="57" spans="1:6" ht="15">
      <c r="A57" s="10"/>
      <c r="B57" s="9" t="s">
        <v>6</v>
      </c>
      <c r="C57" s="12"/>
      <c r="D57" s="12"/>
      <c r="E57" s="8"/>
      <c r="F57" s="27">
        <f>SUM(F13:F55)</f>
        <v>6614.4384011999982</v>
      </c>
    </row>
    <row r="58" spans="1:6" ht="15">
      <c r="A58" s="12"/>
      <c r="B58" s="9" t="s">
        <v>41</v>
      </c>
      <c r="C58" s="12"/>
      <c r="D58" s="12"/>
      <c r="E58" s="12"/>
      <c r="F58" s="27">
        <f>F57*13.3%</f>
        <v>879.72030735959981</v>
      </c>
    </row>
    <row r="59" spans="1:6" ht="15">
      <c r="A59" s="12"/>
      <c r="B59" s="9" t="s">
        <v>6</v>
      </c>
      <c r="C59" s="12"/>
      <c r="D59" s="12"/>
      <c r="E59" s="12"/>
      <c r="F59" s="27">
        <f>F57+F58</f>
        <v>7494.1587085595984</v>
      </c>
    </row>
    <row r="60" spans="1:6" ht="15">
      <c r="A60" s="10"/>
      <c r="B60" s="9" t="s">
        <v>8</v>
      </c>
      <c r="C60" s="7"/>
      <c r="D60" s="7"/>
      <c r="E60" s="8"/>
      <c r="F60" s="27">
        <f>F59*11/100</f>
        <v>824.35745794155582</v>
      </c>
    </row>
    <row r="61" spans="1:6" ht="15">
      <c r="A61" s="8"/>
      <c r="B61" s="9" t="s">
        <v>6</v>
      </c>
      <c r="C61" s="7"/>
      <c r="D61" s="7"/>
      <c r="E61" s="8"/>
      <c r="F61" s="27">
        <f>F59+F60</f>
        <v>8318.5161665011547</v>
      </c>
    </row>
    <row r="62" spans="1:6" ht="15">
      <c r="A62" s="8"/>
      <c r="B62" s="9" t="s">
        <v>9</v>
      </c>
      <c r="C62" s="7"/>
      <c r="D62" s="7"/>
      <c r="E62" s="8"/>
      <c r="F62" s="27">
        <f>F61*20/100</f>
        <v>1663.703233300231</v>
      </c>
    </row>
    <row r="63" spans="1:6" ht="15">
      <c r="A63" s="7"/>
      <c r="B63" s="9" t="s">
        <v>2</v>
      </c>
      <c r="C63" s="7"/>
      <c r="D63" s="7"/>
      <c r="E63" s="8"/>
      <c r="F63" s="27">
        <f>F61+F62</f>
        <v>9982.2193998013863</v>
      </c>
    </row>
    <row r="64" spans="1:6">
      <c r="A64" s="7"/>
      <c r="B64" s="3"/>
      <c r="C64" s="7"/>
      <c r="D64" s="7"/>
      <c r="E64" s="8"/>
      <c r="F64" s="8"/>
    </row>
  </sheetData>
  <mergeCells count="48">
    <mergeCell ref="F42:F43"/>
    <mergeCell ref="B33:B34"/>
    <mergeCell ref="B36:B39"/>
    <mergeCell ref="B42:B43"/>
    <mergeCell ref="E18:E20"/>
    <mergeCell ref="E23:E25"/>
    <mergeCell ref="E27:E30"/>
    <mergeCell ref="E33:E34"/>
    <mergeCell ref="E36:E39"/>
    <mergeCell ref="E42:E43"/>
    <mergeCell ref="B49:B50"/>
    <mergeCell ref="B54:B55"/>
    <mergeCell ref="D42:D43"/>
    <mergeCell ref="C18:C20"/>
    <mergeCell ref="D18:D20"/>
    <mergeCell ref="C23:C25"/>
    <mergeCell ref="D23:D25"/>
    <mergeCell ref="C27:C30"/>
    <mergeCell ref="D27:D30"/>
    <mergeCell ref="D49:D50"/>
    <mergeCell ref="C54:C55"/>
    <mergeCell ref="D54:D55"/>
    <mergeCell ref="B18:B20"/>
    <mergeCell ref="B23:B25"/>
    <mergeCell ref="B27:B30"/>
    <mergeCell ref="E49:E50"/>
    <mergeCell ref="E54:E55"/>
    <mergeCell ref="C33:C34"/>
    <mergeCell ref="D33:D34"/>
    <mergeCell ref="C36:C39"/>
    <mergeCell ref="D36:D39"/>
    <mergeCell ref="C42:C43"/>
    <mergeCell ref="F49:F50"/>
    <mergeCell ref="F54:F55"/>
    <mergeCell ref="A18:A20"/>
    <mergeCell ref="A23:A25"/>
    <mergeCell ref="A27:A30"/>
    <mergeCell ref="A36:A39"/>
    <mergeCell ref="A42:A43"/>
    <mergeCell ref="A49:A50"/>
    <mergeCell ref="A54:A55"/>
    <mergeCell ref="A33:A34"/>
    <mergeCell ref="F18:F20"/>
    <mergeCell ref="F23:F25"/>
    <mergeCell ref="F27:F30"/>
    <mergeCell ref="F33:F34"/>
    <mergeCell ref="F36:F39"/>
    <mergeCell ref="C49:C5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2016-06-20T12:09:23Z</dcterms:modified>
</cp:coreProperties>
</file>